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шт с людьми" sheetId="1" r:id="rId1"/>
    <sheet name="шт без людей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2"/>
  <c r="E17"/>
  <c r="G18" i="1"/>
  <c r="E20"/>
  <c r="E19"/>
  <c r="E21"/>
  <c r="E22"/>
  <c r="E23"/>
  <c r="E17"/>
  <c r="K12" i="2"/>
  <c r="E18"/>
  <c r="E19"/>
  <c r="E20"/>
  <c r="E16"/>
  <c r="E12"/>
  <c r="E13"/>
  <c r="E14"/>
  <c r="E10"/>
  <c r="D20"/>
  <c r="D19"/>
  <c r="D18"/>
  <c r="D17"/>
  <c r="D16"/>
  <c r="D15"/>
  <c r="D11"/>
  <c r="D23" i="1" l="1"/>
  <c r="D22"/>
  <c r="G22" s="1"/>
  <c r="D21"/>
  <c r="J21" s="1"/>
  <c r="K21" s="1"/>
  <c r="D20"/>
  <c r="D19"/>
  <c r="D18"/>
  <c r="D17"/>
  <c r="D16"/>
  <c r="E16" s="1"/>
  <c r="D15"/>
  <c r="J15" s="1"/>
  <c r="D14"/>
  <c r="E14" s="1"/>
  <c r="D12"/>
  <c r="J12" s="1"/>
  <c r="D11"/>
  <c r="E13"/>
  <c r="E10"/>
  <c r="H21" i="2"/>
  <c r="F21"/>
  <c r="C21"/>
  <c r="I20"/>
  <c r="I19"/>
  <c r="J19"/>
  <c r="J18"/>
  <c r="K18" s="1"/>
  <c r="L18" s="1"/>
  <c r="I18"/>
  <c r="I17"/>
  <c r="K17"/>
  <c r="L17" s="1"/>
  <c r="I16"/>
  <c r="K16"/>
  <c r="L16" s="1"/>
  <c r="K15"/>
  <c r="L15" s="1"/>
  <c r="I15"/>
  <c r="I14"/>
  <c r="I13"/>
  <c r="J12"/>
  <c r="I12"/>
  <c r="I11"/>
  <c r="J11"/>
  <c r="J10"/>
  <c r="I10"/>
  <c r="G10"/>
  <c r="G23" i="1"/>
  <c r="I10"/>
  <c r="J11"/>
  <c r="E11"/>
  <c r="I11"/>
  <c r="I20"/>
  <c r="I22"/>
  <c r="I17"/>
  <c r="I13"/>
  <c r="I21"/>
  <c r="J13"/>
  <c r="K13" s="1"/>
  <c r="J10"/>
  <c r="G10"/>
  <c r="C24"/>
  <c r="J17" l="1"/>
  <c r="K17" s="1"/>
  <c r="L17" s="1"/>
  <c r="K15"/>
  <c r="L15" s="1"/>
  <c r="E15"/>
  <c r="L13"/>
  <c r="E12"/>
  <c r="L11"/>
  <c r="K11"/>
  <c r="K10"/>
  <c r="L10" s="1"/>
  <c r="J20" i="2"/>
  <c r="K10"/>
  <c r="L10" s="1"/>
  <c r="I21"/>
  <c r="G20"/>
  <c r="L12"/>
  <c r="E11"/>
  <c r="J13"/>
  <c r="K13" s="1"/>
  <c r="G19"/>
  <c r="K19" s="1"/>
  <c r="L19" s="1"/>
  <c r="D21"/>
  <c r="J14"/>
  <c r="L21" i="1"/>
  <c r="K20"/>
  <c r="L20" s="1"/>
  <c r="J22"/>
  <c r="K22" s="1"/>
  <c r="K18"/>
  <c r="L18" s="1"/>
  <c r="G24"/>
  <c r="I23"/>
  <c r="J23"/>
  <c r="K23" s="1"/>
  <c r="I16"/>
  <c r="J16"/>
  <c r="K16" s="1"/>
  <c r="L16" s="1"/>
  <c r="D24"/>
  <c r="J14"/>
  <c r="K14" s="1"/>
  <c r="L14" s="1"/>
  <c r="I19"/>
  <c r="F24"/>
  <c r="K19"/>
  <c r="I14"/>
  <c r="I18"/>
  <c r="E24" l="1"/>
  <c r="K12"/>
  <c r="L12" s="1"/>
  <c r="G21" i="2"/>
  <c r="K20"/>
  <c r="L20" s="1"/>
  <c r="L13"/>
  <c r="J21"/>
  <c r="E21"/>
  <c r="K11"/>
  <c r="K14"/>
  <c r="L14" s="1"/>
  <c r="L22" i="1"/>
  <c r="L23"/>
  <c r="J24"/>
  <c r="L19"/>
  <c r="H24"/>
  <c r="I24"/>
  <c r="K24" l="1"/>
  <c r="K21" i="2"/>
  <c r="L11"/>
  <c r="L21" s="1"/>
  <c r="L24" i="1"/>
  <c r="H26"/>
</calcChain>
</file>

<file path=xl/sharedStrings.xml><?xml version="1.0" encoding="utf-8"?>
<sst xmlns="http://schemas.openxmlformats.org/spreadsheetml/2006/main" count="100" uniqueCount="53">
  <si>
    <t>Штатное расписание МКУК "Октябрьский КДЦ"</t>
  </si>
  <si>
    <t>наименование</t>
  </si>
  <si>
    <t xml:space="preserve">Структурное подразделение </t>
  </si>
  <si>
    <t>Октябрьский ДК</t>
  </si>
  <si>
    <t>Должность</t>
  </si>
  <si>
    <t>кол-во штатных единиц</t>
  </si>
  <si>
    <t>Костюмер</t>
  </si>
  <si>
    <t>Бухгалтер</t>
  </si>
  <si>
    <t>Курьинский с/к</t>
  </si>
  <si>
    <t>Культоган Конышева Е.В.</t>
  </si>
  <si>
    <t>Зеленорощенский</t>
  </si>
  <si>
    <t>Степной с/к</t>
  </si>
  <si>
    <t>Заведующая Щербакова О.Г.</t>
  </si>
  <si>
    <t>Оклад</t>
  </si>
  <si>
    <t>с/к</t>
  </si>
  <si>
    <t>стаж</t>
  </si>
  <si>
    <t>р/к</t>
  </si>
  <si>
    <t>Надбавки, руб</t>
  </si>
  <si>
    <t>всего</t>
  </si>
  <si>
    <t>примечание</t>
  </si>
  <si>
    <t>стим.+р/к</t>
  </si>
  <si>
    <t>раздел смены30%</t>
  </si>
  <si>
    <t>методист (Коростелёва Н.А.)</t>
  </si>
  <si>
    <t>Зав.сек по народ творчеству (Гревцев)</t>
  </si>
  <si>
    <t>аккомпаниатор (Гончаров)</t>
  </si>
  <si>
    <t>Худ рук-ль (Цаберт)</t>
  </si>
  <si>
    <t>Методист (Аксёнов В.Д.)</t>
  </si>
  <si>
    <t>Культорган (Бессмертная)</t>
  </si>
  <si>
    <t>Директор (Татьянин К.М.)</t>
  </si>
  <si>
    <t>УТВЕРЖДЕНО: ___________Глава администрации Юданов А.Б.</t>
  </si>
  <si>
    <t>Приказом организации от ________20__г   №____</t>
  </si>
  <si>
    <r>
      <t xml:space="preserve">Штатное количество   </t>
    </r>
    <r>
      <rPr>
        <u/>
        <sz val="11"/>
        <color theme="1"/>
        <rFont val="Calibri"/>
        <family val="2"/>
        <charset val="204"/>
        <scheme val="minor"/>
      </rPr>
      <t xml:space="preserve">  8,15    </t>
    </r>
    <r>
      <rPr>
        <sz val="11"/>
        <color theme="1"/>
        <rFont val="Calibri"/>
        <family val="2"/>
        <charset val="204"/>
        <scheme val="minor"/>
      </rPr>
      <t xml:space="preserve">единиц </t>
    </r>
  </si>
  <si>
    <t>Худ рук-ль (Кузнецов)</t>
  </si>
  <si>
    <t>р/к на стим.</t>
  </si>
  <si>
    <t xml:space="preserve">стимул % на оклад </t>
  </si>
  <si>
    <t>% до МРОТ</t>
  </si>
  <si>
    <t>Худ рук-ль</t>
  </si>
  <si>
    <t xml:space="preserve">Зав.сек по народ творчеству </t>
  </si>
  <si>
    <t>Директор</t>
  </si>
  <si>
    <t xml:space="preserve">методист </t>
  </si>
  <si>
    <t>Заведующая</t>
  </si>
  <si>
    <t>итого</t>
  </si>
  <si>
    <t>сельские</t>
  </si>
  <si>
    <t>на период 2019год с 01 октября 2019</t>
  </si>
  <si>
    <t>Бухгалтер (Потурайко)</t>
  </si>
  <si>
    <t>Костюмер (Суханова)</t>
  </si>
  <si>
    <t>Культорганизат Осипова Т.М.</t>
  </si>
  <si>
    <t>Культорг.</t>
  </si>
  <si>
    <t xml:space="preserve">Культорг.  </t>
  </si>
  <si>
    <t xml:space="preserve">акком-тор </t>
  </si>
  <si>
    <t xml:space="preserve">Культор. </t>
  </si>
  <si>
    <t>25.09.2019г</t>
  </si>
  <si>
    <t>№51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</si>
</sst>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0" fillId="0" borderId="0" xfId="0" applyNumberFormat="1"/>
    <xf numFmtId="2" fontId="0" fillId="0" borderId="1" xfId="0" applyNumberFormat="1" applyBorder="1" applyAlignment="1">
      <alignment horizontal="center" vertical="center"/>
    </xf>
    <xf numFmtId="0" fontId="0" fillId="0" borderId="0" xfId="0" applyAlignment="1"/>
    <xf numFmtId="2" fontId="0" fillId="0" borderId="1" xfId="0" applyNumberFormat="1" applyBorder="1" applyAlignment="1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tabSelected="1" topLeftCell="A19" workbookViewId="0">
      <selection activeCell="B16" sqref="B16"/>
    </sheetView>
  </sheetViews>
  <sheetFormatPr defaultRowHeight="15"/>
  <cols>
    <col min="1" max="1" width="21" customWidth="1"/>
    <col min="2" max="2" width="15.7109375" customWidth="1"/>
    <col min="3" max="3" width="10.140625" customWidth="1"/>
    <col min="4" max="4" width="10" customWidth="1"/>
    <col min="7" max="7" width="9" customWidth="1"/>
    <col min="8" max="8" width="0.140625" hidden="1" customWidth="1"/>
    <col min="9" max="9" width="0.28515625" customWidth="1"/>
    <col min="10" max="10" width="11.140625" customWidth="1"/>
    <col min="11" max="11" width="9.5703125" bestFit="1" customWidth="1"/>
    <col min="12" max="12" width="12.85546875" customWidth="1"/>
    <col min="13" max="13" width="13.42578125" customWidth="1"/>
    <col min="14" max="14" width="9.85546875" customWidth="1"/>
  </cols>
  <sheetData>
    <row r="1" spans="1:15">
      <c r="I1" s="12" t="s">
        <v>29</v>
      </c>
      <c r="J1" s="12"/>
      <c r="K1" s="12"/>
      <c r="L1" s="12"/>
      <c r="M1" s="12"/>
      <c r="N1" s="12"/>
    </row>
    <row r="2" spans="1:15">
      <c r="I2" t="s">
        <v>30</v>
      </c>
    </row>
    <row r="3" spans="1:15">
      <c r="I3" t="s">
        <v>31</v>
      </c>
    </row>
    <row r="5" spans="1:1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>
      <c r="A6" s="14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5" ht="33" customHeight="1">
      <c r="A7" s="3" t="s">
        <v>2</v>
      </c>
      <c r="B7" s="15" t="s">
        <v>4</v>
      </c>
      <c r="C7" s="17" t="s">
        <v>5</v>
      </c>
      <c r="D7" s="19" t="s">
        <v>13</v>
      </c>
      <c r="E7" s="21" t="s">
        <v>17</v>
      </c>
      <c r="F7" s="22"/>
      <c r="G7" s="22"/>
      <c r="H7" s="22"/>
      <c r="I7" s="22"/>
      <c r="J7" s="22"/>
      <c r="K7" s="23"/>
      <c r="L7" s="19" t="s">
        <v>18</v>
      </c>
      <c r="M7" s="17" t="s">
        <v>19</v>
      </c>
    </row>
    <row r="8" spans="1:15" ht="36" customHeight="1">
      <c r="A8" s="2" t="s">
        <v>1</v>
      </c>
      <c r="B8" s="16"/>
      <c r="C8" s="18"/>
      <c r="D8" s="20"/>
      <c r="E8" s="8" t="s">
        <v>42</v>
      </c>
      <c r="F8" s="9" t="s">
        <v>35</v>
      </c>
      <c r="G8" s="8" t="s">
        <v>15</v>
      </c>
      <c r="H8" s="8" t="s">
        <v>34</v>
      </c>
      <c r="I8" s="8"/>
      <c r="J8" s="9" t="s">
        <v>21</v>
      </c>
      <c r="K8" s="8" t="s">
        <v>16</v>
      </c>
      <c r="L8" s="20"/>
      <c r="M8" s="18"/>
    </row>
    <row r="9" spans="1:1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/>
      <c r="I9" s="6" t="s">
        <v>33</v>
      </c>
      <c r="J9" s="6">
        <v>8</v>
      </c>
      <c r="K9" s="6">
        <v>9</v>
      </c>
      <c r="L9" s="6">
        <v>10</v>
      </c>
      <c r="M9" s="6">
        <v>11</v>
      </c>
    </row>
    <row r="10" spans="1:15" ht="30">
      <c r="A10" s="1" t="s">
        <v>3</v>
      </c>
      <c r="B10" s="5" t="s">
        <v>28</v>
      </c>
      <c r="C10" s="2">
        <v>1</v>
      </c>
      <c r="D10" s="11">
        <v>15290</v>
      </c>
      <c r="E10" s="7">
        <f>D10*0.25</f>
        <v>3822.5</v>
      </c>
      <c r="F10" s="7"/>
      <c r="G10" s="7">
        <f>D10*10%</f>
        <v>1529</v>
      </c>
      <c r="H10" s="7"/>
      <c r="I10" s="7">
        <f>(H10)*25%</f>
        <v>0</v>
      </c>
      <c r="J10" s="7">
        <f>D10*30%</f>
        <v>4587</v>
      </c>
      <c r="K10" s="7">
        <f>(D10+E10+G10+J10)*25%</f>
        <v>6307.125</v>
      </c>
      <c r="L10" s="7">
        <f>D10+E10+F10+G10+J10+K10</f>
        <v>31535.625</v>
      </c>
      <c r="M10" s="4" t="s">
        <v>20</v>
      </c>
    </row>
    <row r="11" spans="1:15" ht="30">
      <c r="A11" s="1"/>
      <c r="B11" s="5" t="s">
        <v>25</v>
      </c>
      <c r="C11" s="4">
        <v>0.5</v>
      </c>
      <c r="D11" s="11">
        <f>11700*C11</f>
        <v>5850</v>
      </c>
      <c r="E11" s="7">
        <f>D11*0.25</f>
        <v>1462.5</v>
      </c>
      <c r="F11" s="7"/>
      <c r="G11" s="1"/>
      <c r="H11" s="7"/>
      <c r="I11" s="7">
        <f>(H11)*25%</f>
        <v>0</v>
      </c>
      <c r="J11" s="7">
        <f>D11*30%</f>
        <v>1755</v>
      </c>
      <c r="K11" s="7">
        <f>(D11+E11+G11+J11)*25%</f>
        <v>2266.875</v>
      </c>
      <c r="L11" s="7">
        <f>D11+E11+F11+G11+J11+K11</f>
        <v>11334.375</v>
      </c>
      <c r="M11" s="4" t="s">
        <v>20</v>
      </c>
    </row>
    <row r="12" spans="1:15" ht="30">
      <c r="A12" s="1"/>
      <c r="B12" s="5" t="s">
        <v>32</v>
      </c>
      <c r="C12" s="4">
        <v>0.5</v>
      </c>
      <c r="D12" s="11">
        <f>11700*C12</f>
        <v>5850</v>
      </c>
      <c r="E12" s="7">
        <f>D12*0.25</f>
        <v>1462.5</v>
      </c>
      <c r="F12" s="7"/>
      <c r="G12" s="1"/>
      <c r="H12" s="7"/>
      <c r="I12" s="7"/>
      <c r="J12" s="7">
        <f>D12*30%</f>
        <v>1755</v>
      </c>
      <c r="K12" s="7">
        <f>(D12+E12+G12+J12)*25%</f>
        <v>2266.875</v>
      </c>
      <c r="L12" s="7">
        <f t="shared" ref="L12:L23" si="0">D12+E12+F12+G12+J12+K12</f>
        <v>11334.375</v>
      </c>
      <c r="M12" s="4" t="s">
        <v>20</v>
      </c>
    </row>
    <row r="13" spans="1:15" ht="60">
      <c r="A13" s="1"/>
      <c r="B13" s="5" t="s">
        <v>23</v>
      </c>
      <c r="C13" s="4">
        <v>1</v>
      </c>
      <c r="D13" s="11">
        <v>10900</v>
      </c>
      <c r="E13" s="13">
        <f t="shared" ref="E13:E23" si="1">D13*0.25</f>
        <v>2725</v>
      </c>
      <c r="F13" s="7"/>
      <c r="G13" s="1"/>
      <c r="H13" s="7"/>
      <c r="I13" s="7">
        <f t="shared" ref="I13:I23" si="2">(H13)*25%</f>
        <v>0</v>
      </c>
      <c r="J13" s="7">
        <f t="shared" ref="J13:J17" si="3">D13*30%</f>
        <v>3270</v>
      </c>
      <c r="K13" s="7">
        <f>(D13+E13+G13+J13)*25%</f>
        <v>4223.75</v>
      </c>
      <c r="L13" s="7">
        <f>D13+E13+F13+G13+J13+K13</f>
        <v>21118.75</v>
      </c>
      <c r="M13" s="4" t="s">
        <v>20</v>
      </c>
    </row>
    <row r="14" spans="1:15" ht="45">
      <c r="A14" s="1"/>
      <c r="B14" s="5" t="s">
        <v>22</v>
      </c>
      <c r="C14" s="4">
        <v>0.5</v>
      </c>
      <c r="D14" s="11">
        <f>9300*C14</f>
        <v>4650</v>
      </c>
      <c r="E14" s="7">
        <f t="shared" si="1"/>
        <v>1162.5</v>
      </c>
      <c r="F14" s="7"/>
      <c r="G14" s="1"/>
      <c r="H14" s="7"/>
      <c r="I14" s="7">
        <f t="shared" si="2"/>
        <v>0</v>
      </c>
      <c r="J14" s="7">
        <f t="shared" si="3"/>
        <v>1395</v>
      </c>
      <c r="K14" s="7">
        <f>(D14+E14+G14+J14+F14)*25%</f>
        <v>1801.875</v>
      </c>
      <c r="L14" s="7">
        <f t="shared" si="0"/>
        <v>9009.375</v>
      </c>
      <c r="M14" s="4" t="s">
        <v>20</v>
      </c>
    </row>
    <row r="15" spans="1:15" ht="35.450000000000003" customHeight="1">
      <c r="A15" s="1"/>
      <c r="B15" s="5" t="s">
        <v>26</v>
      </c>
      <c r="C15" s="4">
        <v>0.5</v>
      </c>
      <c r="D15" s="11">
        <f>9300*C15</f>
        <v>4650</v>
      </c>
      <c r="E15" s="7">
        <f t="shared" si="1"/>
        <v>1162.5</v>
      </c>
      <c r="F15" s="7"/>
      <c r="G15" s="1"/>
      <c r="H15" s="7"/>
      <c r="I15" s="7"/>
      <c r="J15" s="7">
        <f>D15*30%</f>
        <v>1395</v>
      </c>
      <c r="K15" s="7">
        <f>(D15+E15+G15+J15+F15)*25%</f>
        <v>1801.875</v>
      </c>
      <c r="L15" s="7">
        <f t="shared" si="0"/>
        <v>9009.375</v>
      </c>
      <c r="M15" s="4" t="s">
        <v>20</v>
      </c>
    </row>
    <row r="16" spans="1:15">
      <c r="A16" s="1"/>
      <c r="B16" s="5"/>
      <c r="C16" s="4">
        <v>0.5</v>
      </c>
      <c r="D16" s="11">
        <f>7850*C16</f>
        <v>3925</v>
      </c>
      <c r="E16" s="7">
        <f t="shared" si="1"/>
        <v>981.25</v>
      </c>
      <c r="F16" s="7"/>
      <c r="G16" s="1"/>
      <c r="H16" s="7"/>
      <c r="I16" s="7">
        <f>(H16)*25%</f>
        <v>0</v>
      </c>
      <c r="J16" s="7">
        <f t="shared" si="3"/>
        <v>1177.5</v>
      </c>
      <c r="K16" s="7">
        <f t="shared" ref="K16:K22" si="4">(D16+E16+G16+J16+F16)*25%</f>
        <v>1520.9375</v>
      </c>
      <c r="L16" s="7">
        <f t="shared" si="0"/>
        <v>7604.6875</v>
      </c>
      <c r="M16" s="4" t="s">
        <v>20</v>
      </c>
    </row>
    <row r="17" spans="1:13" ht="37.35" customHeight="1">
      <c r="A17" s="1"/>
      <c r="B17" s="5" t="s">
        <v>27</v>
      </c>
      <c r="C17" s="4">
        <v>0.5</v>
      </c>
      <c r="D17" s="11">
        <f>7850*C17</f>
        <v>3925</v>
      </c>
      <c r="E17" s="7">
        <f t="shared" si="1"/>
        <v>981.25</v>
      </c>
      <c r="F17" s="7"/>
      <c r="G17" s="1"/>
      <c r="H17" s="7"/>
      <c r="I17" s="7">
        <f>(H17)*25%</f>
        <v>0</v>
      </c>
      <c r="J17" s="7">
        <f t="shared" si="3"/>
        <v>1177.5</v>
      </c>
      <c r="K17" s="7">
        <f t="shared" si="4"/>
        <v>1520.9375</v>
      </c>
      <c r="L17" s="7">
        <f t="shared" si="0"/>
        <v>7604.6875</v>
      </c>
      <c r="M17" s="4" t="s">
        <v>20</v>
      </c>
    </row>
    <row r="18" spans="1:13" ht="30">
      <c r="A18" s="1"/>
      <c r="B18" s="5" t="s">
        <v>45</v>
      </c>
      <c r="C18" s="4">
        <v>0.5</v>
      </c>
      <c r="D18" s="11">
        <f>6900*C18</f>
        <v>3450</v>
      </c>
      <c r="E18" s="7">
        <v>862.5</v>
      </c>
      <c r="F18" s="7">
        <v>1104</v>
      </c>
      <c r="G18" s="7">
        <f>D18*10%</f>
        <v>345</v>
      </c>
      <c r="H18" s="7"/>
      <c r="I18" s="7">
        <f t="shared" si="2"/>
        <v>0</v>
      </c>
      <c r="J18" s="1"/>
      <c r="K18" s="7">
        <f t="shared" si="4"/>
        <v>1440.375</v>
      </c>
      <c r="L18" s="7">
        <f>D18+E18+F18+G18+J18+K18</f>
        <v>7201.875</v>
      </c>
      <c r="M18" s="4" t="s">
        <v>20</v>
      </c>
    </row>
    <row r="19" spans="1:13" ht="31.9" customHeight="1">
      <c r="A19" s="1"/>
      <c r="B19" s="5" t="s">
        <v>24</v>
      </c>
      <c r="C19" s="4">
        <v>0.25</v>
      </c>
      <c r="D19" s="11">
        <f>C19*7850</f>
        <v>1962.5</v>
      </c>
      <c r="E19" s="7">
        <f t="shared" si="1"/>
        <v>490.625</v>
      </c>
      <c r="F19" s="7"/>
      <c r="G19" s="1"/>
      <c r="H19" s="7"/>
      <c r="I19" s="7">
        <f t="shared" si="2"/>
        <v>0</v>
      </c>
      <c r="J19" s="1"/>
      <c r="K19" s="7">
        <f>(D19+E19+G19+J19+F19)*25%</f>
        <v>613.28125</v>
      </c>
      <c r="L19" s="7">
        <f t="shared" si="0"/>
        <v>3066.40625</v>
      </c>
      <c r="M19" s="4" t="s">
        <v>20</v>
      </c>
    </row>
    <row r="20" spans="1:13" ht="30">
      <c r="A20" s="1"/>
      <c r="B20" s="5" t="s">
        <v>44</v>
      </c>
      <c r="C20" s="4">
        <v>0.5</v>
      </c>
      <c r="D20" s="11">
        <f>9240*C20</f>
        <v>4620</v>
      </c>
      <c r="E20" s="7">
        <f t="shared" si="1"/>
        <v>1155</v>
      </c>
      <c r="F20" s="7"/>
      <c r="G20" s="1"/>
      <c r="H20" s="7"/>
      <c r="I20" s="7">
        <f t="shared" si="2"/>
        <v>0</v>
      </c>
      <c r="J20" s="1"/>
      <c r="K20" s="7">
        <f t="shared" si="4"/>
        <v>1443.75</v>
      </c>
      <c r="L20" s="7">
        <f t="shared" si="0"/>
        <v>7218.75</v>
      </c>
      <c r="M20" s="4" t="s">
        <v>20</v>
      </c>
    </row>
    <row r="21" spans="1:13" ht="30">
      <c r="A21" s="1" t="s">
        <v>8</v>
      </c>
      <c r="B21" s="5" t="s">
        <v>9</v>
      </c>
      <c r="C21" s="4">
        <v>0.7</v>
      </c>
      <c r="D21" s="11">
        <f>7850*C21</f>
        <v>5495</v>
      </c>
      <c r="E21" s="7">
        <f t="shared" si="1"/>
        <v>1373.75</v>
      </c>
      <c r="F21" s="7"/>
      <c r="G21" s="1"/>
      <c r="H21" s="7"/>
      <c r="I21" s="7">
        <f t="shared" si="2"/>
        <v>0</v>
      </c>
      <c r="J21" s="7">
        <f t="shared" ref="J21:J23" si="5">D21*30%</f>
        <v>1648.5</v>
      </c>
      <c r="K21" s="7">
        <f t="shared" si="4"/>
        <v>2129.3125</v>
      </c>
      <c r="L21" s="7">
        <f t="shared" si="0"/>
        <v>10646.5625</v>
      </c>
      <c r="M21" s="4" t="s">
        <v>20</v>
      </c>
    </row>
    <row r="22" spans="1:13" ht="28.5" customHeight="1">
      <c r="A22" s="1" t="s">
        <v>10</v>
      </c>
      <c r="B22" s="5" t="s">
        <v>46</v>
      </c>
      <c r="C22" s="4">
        <v>0.5</v>
      </c>
      <c r="D22" s="11">
        <f>7850*C22</f>
        <v>3925</v>
      </c>
      <c r="E22" s="7">
        <f t="shared" si="1"/>
        <v>981.25</v>
      </c>
      <c r="F22" s="7"/>
      <c r="G22" s="7">
        <f>D22*5%</f>
        <v>196.25</v>
      </c>
      <c r="H22" s="7"/>
      <c r="I22" s="7">
        <f t="shared" si="2"/>
        <v>0</v>
      </c>
      <c r="J22" s="7">
        <f t="shared" si="5"/>
        <v>1177.5</v>
      </c>
      <c r="K22" s="7">
        <f t="shared" si="4"/>
        <v>1570</v>
      </c>
      <c r="L22" s="7">
        <f t="shared" si="0"/>
        <v>7850</v>
      </c>
      <c r="M22" s="4" t="s">
        <v>20</v>
      </c>
    </row>
    <row r="23" spans="1:13" ht="30">
      <c r="A23" s="1" t="s">
        <v>11</v>
      </c>
      <c r="B23" s="5" t="s">
        <v>12</v>
      </c>
      <c r="C23" s="4">
        <v>0.7</v>
      </c>
      <c r="D23" s="11">
        <f>10200*C23</f>
        <v>7140</v>
      </c>
      <c r="E23" s="7">
        <f t="shared" si="1"/>
        <v>1785</v>
      </c>
      <c r="F23" s="7"/>
      <c r="G23" s="7">
        <f>D23*12%</f>
        <v>856.8</v>
      </c>
      <c r="H23" s="7"/>
      <c r="I23" s="7">
        <f t="shared" si="2"/>
        <v>0</v>
      </c>
      <c r="J23" s="7">
        <f t="shared" si="5"/>
        <v>2142</v>
      </c>
      <c r="K23" s="7">
        <f>(D23+E23+G23+J23+F23)*25%</f>
        <v>2980.95</v>
      </c>
      <c r="L23" s="7">
        <f t="shared" si="0"/>
        <v>14904.75</v>
      </c>
      <c r="M23" s="4" t="s">
        <v>20</v>
      </c>
    </row>
    <row r="24" spans="1:13">
      <c r="A24" s="1"/>
      <c r="B24" s="1">
        <v>14</v>
      </c>
      <c r="C24" s="4">
        <f>SUM(C10:C23)</f>
        <v>8.15</v>
      </c>
      <c r="D24" s="11">
        <f>SUM(D10:D23)</f>
        <v>81632.5</v>
      </c>
      <c r="E24" s="1">
        <f>SUM(E10:E23)</f>
        <v>20408.125</v>
      </c>
      <c r="F24" s="1">
        <f t="shared" ref="F24:L24" si="6">SUM(F10:F23)</f>
        <v>1104</v>
      </c>
      <c r="G24" s="7">
        <f t="shared" si="6"/>
        <v>2927.05</v>
      </c>
      <c r="H24" s="7">
        <f>SUM(H11:H23)</f>
        <v>0</v>
      </c>
      <c r="I24" s="7">
        <f>SUM(I11:I23)</f>
        <v>0</v>
      </c>
      <c r="J24" s="7">
        <f t="shared" si="6"/>
        <v>21480</v>
      </c>
      <c r="K24" s="7">
        <f t="shared" si="6"/>
        <v>31887.918750000001</v>
      </c>
      <c r="L24" s="7">
        <f t="shared" si="6"/>
        <v>159439.59375</v>
      </c>
      <c r="M24" s="1"/>
    </row>
    <row r="26" spans="1:13">
      <c r="H26" s="10">
        <f>H24+I24</f>
        <v>0</v>
      </c>
    </row>
  </sheetData>
  <mergeCells count="8">
    <mergeCell ref="A5:O5"/>
    <mergeCell ref="A6:L6"/>
    <mergeCell ref="B7:B8"/>
    <mergeCell ref="C7:C8"/>
    <mergeCell ref="D7:D8"/>
    <mergeCell ref="E7:K7"/>
    <mergeCell ref="L7:L8"/>
    <mergeCell ref="M7:M8"/>
  </mergeCells>
  <pageMargins left="0.70866141732283472" right="0.70866141732283472" top="0.74803149606299213" bottom="0.74803149606299213" header="0.31496062992125984" footer="0.31496062992125984"/>
  <pageSetup paperSize="9" scale="8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1"/>
  <sheetViews>
    <sheetView topLeftCell="A22" workbookViewId="0">
      <selection activeCell="D26" sqref="D26"/>
    </sheetView>
  </sheetViews>
  <sheetFormatPr defaultRowHeight="15"/>
  <cols>
    <col min="1" max="1" width="12.7109375" customWidth="1"/>
    <col min="2" max="2" width="13.5703125" customWidth="1"/>
    <col min="3" max="3" width="7.28515625" customWidth="1"/>
    <col min="5" max="5" width="8.42578125" customWidth="1"/>
    <col min="6" max="6" width="5" customWidth="1"/>
    <col min="7" max="7" width="8" customWidth="1"/>
    <col min="8" max="8" width="5" customWidth="1"/>
    <col min="9" max="9" width="5.7109375" customWidth="1"/>
    <col min="10" max="10" width="8.85546875" customWidth="1"/>
    <col min="11" max="11" width="10.85546875" customWidth="1"/>
    <col min="12" max="12" width="12.42578125" customWidth="1"/>
    <col min="13" max="13" width="11.28515625" customWidth="1"/>
  </cols>
  <sheetData>
    <row r="1" spans="1:15">
      <c r="I1" s="12" t="s">
        <v>29</v>
      </c>
      <c r="J1" s="12"/>
      <c r="K1" s="12"/>
      <c r="L1" s="12"/>
      <c r="M1" s="12"/>
      <c r="N1" s="12"/>
    </row>
    <row r="2" spans="1:15">
      <c r="I2" t="s">
        <v>30</v>
      </c>
      <c r="L2" t="s">
        <v>51</v>
      </c>
      <c r="M2" t="s">
        <v>52</v>
      </c>
    </row>
    <row r="3" spans="1:15">
      <c r="I3" t="s">
        <v>31</v>
      </c>
    </row>
    <row r="5" spans="1:1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>
      <c r="A6" s="14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5" ht="45">
      <c r="A7" s="3" t="s">
        <v>2</v>
      </c>
      <c r="B7" s="15" t="s">
        <v>4</v>
      </c>
      <c r="C7" s="17" t="s">
        <v>5</v>
      </c>
      <c r="D7" s="19" t="s">
        <v>13</v>
      </c>
      <c r="E7" s="21" t="s">
        <v>17</v>
      </c>
      <c r="F7" s="22"/>
      <c r="G7" s="22"/>
      <c r="H7" s="22"/>
      <c r="I7" s="22"/>
      <c r="J7" s="22"/>
      <c r="K7" s="23"/>
      <c r="L7" s="19" t="s">
        <v>18</v>
      </c>
      <c r="M7" s="17" t="s">
        <v>19</v>
      </c>
    </row>
    <row r="8" spans="1:15" ht="60">
      <c r="A8" s="2" t="s">
        <v>1</v>
      </c>
      <c r="B8" s="16"/>
      <c r="C8" s="18"/>
      <c r="D8" s="20"/>
      <c r="E8" s="8" t="s">
        <v>14</v>
      </c>
      <c r="F8" s="9" t="s">
        <v>35</v>
      </c>
      <c r="G8" s="8" t="s">
        <v>15</v>
      </c>
      <c r="H8" s="8" t="s">
        <v>34</v>
      </c>
      <c r="I8" s="8"/>
      <c r="J8" s="9" t="s">
        <v>21</v>
      </c>
      <c r="K8" s="8" t="s">
        <v>16</v>
      </c>
      <c r="L8" s="20"/>
      <c r="M8" s="18"/>
    </row>
    <row r="9" spans="1:1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/>
      <c r="I9" s="6" t="s">
        <v>33</v>
      </c>
      <c r="J9" s="6">
        <v>8</v>
      </c>
      <c r="K9" s="6">
        <v>9</v>
      </c>
      <c r="L9" s="6">
        <v>10</v>
      </c>
      <c r="M9" s="6">
        <v>11</v>
      </c>
    </row>
    <row r="10" spans="1:15" ht="25.15" customHeight="1">
      <c r="A10" s="1" t="s">
        <v>3</v>
      </c>
      <c r="B10" s="5" t="s">
        <v>38</v>
      </c>
      <c r="C10" s="2">
        <v>1</v>
      </c>
      <c r="D10" s="11">
        <v>15290</v>
      </c>
      <c r="E10" s="7">
        <f>D10*0.25</f>
        <v>3822.5</v>
      </c>
      <c r="F10" s="7"/>
      <c r="G10" s="7">
        <f>D10*10%</f>
        <v>1529</v>
      </c>
      <c r="H10" s="7"/>
      <c r="I10" s="7">
        <f>(H10)*25%</f>
        <v>0</v>
      </c>
      <c r="J10" s="7">
        <f>D10*30%</f>
        <v>4587</v>
      </c>
      <c r="K10" s="7">
        <f>(D10+E10+G10+J10)*25%</f>
        <v>6307.125</v>
      </c>
      <c r="L10" s="7">
        <f>D10+E10+F10+G10+J10+K10</f>
        <v>31535.625</v>
      </c>
      <c r="M10" s="4" t="s">
        <v>20</v>
      </c>
    </row>
    <row r="11" spans="1:15" ht="25.9" customHeight="1">
      <c r="A11" s="1"/>
      <c r="B11" s="5" t="s">
        <v>36</v>
      </c>
      <c r="C11" s="4">
        <v>1</v>
      </c>
      <c r="D11" s="11">
        <f>11700*C11</f>
        <v>11700</v>
      </c>
      <c r="E11" s="7">
        <f>D11*0.25</f>
        <v>2925</v>
      </c>
      <c r="F11" s="7"/>
      <c r="G11" s="1"/>
      <c r="H11" s="7"/>
      <c r="I11" s="7">
        <f>(H11)*25%</f>
        <v>0</v>
      </c>
      <c r="J11" s="7">
        <f>D11*30%</f>
        <v>3510</v>
      </c>
      <c r="K11" s="7">
        <f>(D11+E11+G11+J11)*25%</f>
        <v>4533.75</v>
      </c>
      <c r="L11" s="7">
        <f>D11+E11+F11+G11+J11+K11</f>
        <v>22668.75</v>
      </c>
      <c r="M11" s="4" t="s">
        <v>20</v>
      </c>
    </row>
    <row r="12" spans="1:15" ht="23.25" customHeight="1">
      <c r="A12" s="1"/>
      <c r="B12" s="5" t="s">
        <v>37</v>
      </c>
      <c r="C12" s="4">
        <v>1</v>
      </c>
      <c r="D12" s="11">
        <v>10900</v>
      </c>
      <c r="E12" s="7">
        <f t="shared" ref="E12:E20" si="0">D12*0.25</f>
        <v>2725</v>
      </c>
      <c r="F12" s="7"/>
      <c r="G12" s="1"/>
      <c r="H12" s="7"/>
      <c r="I12" s="7">
        <f t="shared" ref="I12:I20" si="1">(H12)*25%</f>
        <v>0</v>
      </c>
      <c r="J12" s="7">
        <f t="shared" ref="J12:J14" si="2">D12*30%</f>
        <v>3270</v>
      </c>
      <c r="K12" s="7">
        <f>(D12+E12+G12+J12)*25%</f>
        <v>4223.75</v>
      </c>
      <c r="L12" s="7">
        <f>D12+E12+F12+G12+J12+K12</f>
        <v>21118.75</v>
      </c>
      <c r="M12" s="4" t="s">
        <v>20</v>
      </c>
    </row>
    <row r="13" spans="1:15" ht="29.25" customHeight="1">
      <c r="A13" s="1"/>
      <c r="B13" s="5" t="s">
        <v>39</v>
      </c>
      <c r="C13" s="4">
        <v>1</v>
      </c>
      <c r="D13" s="11">
        <v>9300</v>
      </c>
      <c r="E13" s="7">
        <f t="shared" si="0"/>
        <v>2325</v>
      </c>
      <c r="F13" s="7"/>
      <c r="G13" s="1"/>
      <c r="H13" s="7"/>
      <c r="I13" s="7">
        <f t="shared" si="1"/>
        <v>0</v>
      </c>
      <c r="J13" s="7">
        <f t="shared" si="2"/>
        <v>2790</v>
      </c>
      <c r="K13" s="7">
        <f>(D13+E13+G13+J13+F13)*25%</f>
        <v>3603.75</v>
      </c>
      <c r="L13" s="7">
        <f t="shared" ref="L13:L20" si="3">D13+E13+F13+G13+J13+K13</f>
        <v>18018.75</v>
      </c>
      <c r="M13" s="4" t="s">
        <v>20</v>
      </c>
    </row>
    <row r="14" spans="1:15" ht="21" customHeight="1">
      <c r="A14" s="1"/>
      <c r="B14" s="5" t="s">
        <v>50</v>
      </c>
      <c r="C14" s="4">
        <v>1</v>
      </c>
      <c r="D14" s="11">
        <v>7850</v>
      </c>
      <c r="E14" s="7">
        <f t="shared" si="0"/>
        <v>1962.5</v>
      </c>
      <c r="F14" s="7"/>
      <c r="G14" s="1"/>
      <c r="H14" s="7"/>
      <c r="I14" s="7">
        <f>(H14)*25%</f>
        <v>0</v>
      </c>
      <c r="J14" s="7">
        <f t="shared" si="2"/>
        <v>2355</v>
      </c>
      <c r="K14" s="7">
        <f t="shared" ref="K14:K19" si="4">(D14+E14+G14+J14+F14)*25%</f>
        <v>3041.875</v>
      </c>
      <c r="L14" s="7">
        <f t="shared" si="3"/>
        <v>15209.375</v>
      </c>
      <c r="M14" s="4" t="s">
        <v>20</v>
      </c>
    </row>
    <row r="15" spans="1:15" ht="20.45" customHeight="1">
      <c r="A15" s="1"/>
      <c r="B15" s="4" t="s">
        <v>6</v>
      </c>
      <c r="C15" s="4">
        <v>0.5</v>
      </c>
      <c r="D15" s="11">
        <f>6900*C15</f>
        <v>3450</v>
      </c>
      <c r="E15" s="7">
        <v>862.5</v>
      </c>
      <c r="F15" s="7"/>
      <c r="G15" s="1">
        <f>D15*10%</f>
        <v>345</v>
      </c>
      <c r="H15" s="7"/>
      <c r="I15" s="7">
        <f t="shared" si="1"/>
        <v>0</v>
      </c>
      <c r="J15" s="1"/>
      <c r="K15" s="7">
        <f t="shared" si="4"/>
        <v>1164.375</v>
      </c>
      <c r="L15" s="7">
        <f t="shared" si="3"/>
        <v>5821.875</v>
      </c>
      <c r="M15" s="4" t="s">
        <v>20</v>
      </c>
    </row>
    <row r="16" spans="1:15" ht="22.5" customHeight="1">
      <c r="A16" s="1"/>
      <c r="B16" s="5" t="s">
        <v>49</v>
      </c>
      <c r="C16" s="4">
        <v>0.25</v>
      </c>
      <c r="D16" s="11">
        <f>C16*7850</f>
        <v>1962.5</v>
      </c>
      <c r="E16" s="7">
        <f t="shared" si="0"/>
        <v>490.625</v>
      </c>
      <c r="F16" s="7"/>
      <c r="G16" s="1"/>
      <c r="H16" s="7"/>
      <c r="I16" s="7">
        <f t="shared" si="1"/>
        <v>0</v>
      </c>
      <c r="J16" s="1"/>
      <c r="K16" s="7">
        <f>(D16+E16+G16+J16+F16)*25%</f>
        <v>613.28125</v>
      </c>
      <c r="L16" s="7">
        <f t="shared" si="3"/>
        <v>3066.40625</v>
      </c>
      <c r="M16" s="4" t="s">
        <v>20</v>
      </c>
    </row>
    <row r="17" spans="1:13" ht="21.2" customHeight="1">
      <c r="A17" s="1"/>
      <c r="B17" s="4" t="s">
        <v>7</v>
      </c>
      <c r="C17" s="4">
        <v>0.5</v>
      </c>
      <c r="D17" s="11">
        <f>9240*C17</f>
        <v>4620</v>
      </c>
      <c r="E17" s="7">
        <f t="shared" si="0"/>
        <v>1155</v>
      </c>
      <c r="F17" s="7"/>
      <c r="G17" s="1"/>
      <c r="H17" s="7"/>
      <c r="I17" s="7">
        <f t="shared" si="1"/>
        <v>0</v>
      </c>
      <c r="J17" s="1"/>
      <c r="K17" s="7">
        <f t="shared" si="4"/>
        <v>1443.75</v>
      </c>
      <c r="L17" s="7">
        <f t="shared" si="3"/>
        <v>7218.75</v>
      </c>
      <c r="M17" s="4" t="s">
        <v>20</v>
      </c>
    </row>
    <row r="18" spans="1:13" ht="21.75" customHeight="1">
      <c r="A18" s="1" t="s">
        <v>8</v>
      </c>
      <c r="B18" s="5" t="s">
        <v>48</v>
      </c>
      <c r="C18" s="4">
        <v>0.7</v>
      </c>
      <c r="D18" s="11">
        <f>7850*C18</f>
        <v>5495</v>
      </c>
      <c r="E18" s="7">
        <f t="shared" si="0"/>
        <v>1373.75</v>
      </c>
      <c r="F18" s="7"/>
      <c r="G18" s="1"/>
      <c r="H18" s="7"/>
      <c r="I18" s="7">
        <f t="shared" si="1"/>
        <v>0</v>
      </c>
      <c r="J18" s="7">
        <f t="shared" ref="J18:J20" si="5">D18*30%</f>
        <v>1648.5</v>
      </c>
      <c r="K18" s="7">
        <f t="shared" si="4"/>
        <v>2129.3125</v>
      </c>
      <c r="L18" s="7">
        <f t="shared" si="3"/>
        <v>10646.5625</v>
      </c>
      <c r="M18" s="4" t="s">
        <v>20</v>
      </c>
    </row>
    <row r="19" spans="1:13" ht="27.2" customHeight="1">
      <c r="A19" s="1" t="s">
        <v>10</v>
      </c>
      <c r="B19" s="5" t="s">
        <v>47</v>
      </c>
      <c r="C19" s="4">
        <v>0.5</v>
      </c>
      <c r="D19" s="11">
        <f>7850*C19</f>
        <v>3925</v>
      </c>
      <c r="E19" s="7">
        <f t="shared" si="0"/>
        <v>981.25</v>
      </c>
      <c r="F19" s="7"/>
      <c r="G19" s="7">
        <f>D19*5%</f>
        <v>196.25</v>
      </c>
      <c r="H19" s="7"/>
      <c r="I19" s="7">
        <f t="shared" si="1"/>
        <v>0</v>
      </c>
      <c r="J19" s="7">
        <f t="shared" si="5"/>
        <v>1177.5</v>
      </c>
      <c r="K19" s="7">
        <f t="shared" si="4"/>
        <v>1570</v>
      </c>
      <c r="L19" s="7">
        <f t="shared" si="3"/>
        <v>7850</v>
      </c>
      <c r="M19" s="4" t="s">
        <v>20</v>
      </c>
    </row>
    <row r="20" spans="1:13" ht="21.75" customHeight="1">
      <c r="A20" s="1" t="s">
        <v>11</v>
      </c>
      <c r="B20" s="5" t="s">
        <v>40</v>
      </c>
      <c r="C20" s="4">
        <v>0.7</v>
      </c>
      <c r="D20" s="11">
        <f>10200*C20</f>
        <v>7140</v>
      </c>
      <c r="E20" s="7">
        <f t="shared" si="0"/>
        <v>1785</v>
      </c>
      <c r="F20" s="7"/>
      <c r="G20" s="7">
        <f>D20*12%</f>
        <v>856.8</v>
      </c>
      <c r="H20" s="7"/>
      <c r="I20" s="7">
        <f t="shared" si="1"/>
        <v>0</v>
      </c>
      <c r="J20" s="7">
        <f t="shared" si="5"/>
        <v>2142</v>
      </c>
      <c r="K20" s="7">
        <f>(D20+E20+G20+J20+F20)*25%</f>
        <v>2980.95</v>
      </c>
      <c r="L20" s="7">
        <f t="shared" si="3"/>
        <v>14904.75</v>
      </c>
      <c r="M20" s="4" t="s">
        <v>20</v>
      </c>
    </row>
    <row r="21" spans="1:13">
      <c r="A21" s="1" t="s">
        <v>41</v>
      </c>
      <c r="B21" s="2">
        <v>11</v>
      </c>
      <c r="C21" s="4">
        <f>SUM(C10:C20)</f>
        <v>8.15</v>
      </c>
      <c r="D21" s="11">
        <f>SUM(D10:D20)</f>
        <v>81632.5</v>
      </c>
      <c r="E21" s="1">
        <f>SUM(E10:E20)</f>
        <v>20408.125</v>
      </c>
      <c r="F21" s="1">
        <f t="shared" ref="F21:L21" si="6">SUM(F10:F20)</f>
        <v>0</v>
      </c>
      <c r="G21" s="7">
        <f t="shared" si="6"/>
        <v>2927.05</v>
      </c>
      <c r="H21" s="7">
        <f>SUM(H11:H20)</f>
        <v>0</v>
      </c>
      <c r="I21" s="7">
        <f>SUM(I11:I20)</f>
        <v>0</v>
      </c>
      <c r="J21" s="7">
        <f t="shared" si="6"/>
        <v>21480</v>
      </c>
      <c r="K21" s="7">
        <f t="shared" si="6"/>
        <v>31611.918750000001</v>
      </c>
      <c r="L21" s="7">
        <f t="shared" si="6"/>
        <v>158059.59375</v>
      </c>
      <c r="M21" s="1"/>
    </row>
  </sheetData>
  <mergeCells count="8">
    <mergeCell ref="A5:O5"/>
    <mergeCell ref="A6:L6"/>
    <mergeCell ref="B7:B8"/>
    <mergeCell ref="C7:C8"/>
    <mergeCell ref="D7:D8"/>
    <mergeCell ref="E7:K7"/>
    <mergeCell ref="L7:L8"/>
    <mergeCell ref="M7:M8"/>
  </mergeCells>
  <pageMargins left="0.7" right="0.7" top="0.75" bottom="0.75" header="0.3" footer="0.3"/>
  <pageSetup paperSize="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шт с людьми</vt:lpstr>
      <vt:lpstr>шт без людей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2019-12-26T09:10:32Z</dcterms:modified>
</cp:coreProperties>
</file>